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речица\БЮДЖЕТ 2025\изменения апрель 2025\"/>
    </mc:Choice>
  </mc:AlternateContent>
  <bookViews>
    <workbookView xWindow="0" yWindow="0" windowWidth="28800" windowHeight="11835"/>
  </bookViews>
  <sheets>
    <sheet name="прил 7 2020" sheetId="4" r:id="rId1"/>
  </sheets>
  <calcPr calcId="152511"/>
</workbook>
</file>

<file path=xl/calcChain.xml><?xml version="1.0" encoding="utf-8"?>
<calcChain xmlns="http://schemas.openxmlformats.org/spreadsheetml/2006/main">
  <c r="H110" i="4" l="1"/>
  <c r="H45" i="4"/>
  <c r="H51" i="4"/>
  <c r="H55" i="4"/>
  <c r="H57" i="4"/>
  <c r="H59" i="4"/>
  <c r="H60" i="4"/>
  <c r="H74" i="4"/>
  <c r="H79" i="4"/>
  <c r="H80" i="4"/>
  <c r="H82" i="4"/>
  <c r="H84" i="4"/>
  <c r="H85" i="4"/>
  <c r="H91" i="4"/>
  <c r="H96" i="4"/>
  <c r="H97" i="4"/>
  <c r="H98" i="4"/>
  <c r="H100" i="4"/>
  <c r="H106" i="4"/>
  <c r="H33" i="4"/>
  <c r="H35" i="4"/>
  <c r="H31" i="4" l="1"/>
  <c r="H30" i="4"/>
  <c r="H38" i="4"/>
  <c r="H37" i="4" s="1"/>
  <c r="H41" i="4"/>
  <c r="H43" i="4"/>
  <c r="H49" i="4"/>
  <c r="H48" i="4" s="1"/>
  <c r="H47" i="4" s="1"/>
  <c r="H53" i="4"/>
  <c r="H52" i="4" s="1"/>
  <c r="H63" i="4"/>
  <c r="H62" i="4" s="1"/>
  <c r="H66" i="4"/>
  <c r="H65" i="4" s="1"/>
  <c r="H68" i="4"/>
  <c r="H72" i="4"/>
  <c r="H71" i="4" s="1"/>
  <c r="H75" i="4"/>
  <c r="H77" i="4"/>
  <c r="H81" i="4"/>
  <c r="H89" i="4"/>
  <c r="H88" i="4" s="1"/>
  <c r="H87" i="4" s="1"/>
  <c r="H94" i="4"/>
  <c r="H93" i="4" s="1"/>
  <c r="H101" i="4"/>
  <c r="H99" i="4" s="1"/>
  <c r="H103" i="4"/>
  <c r="H108" i="4"/>
  <c r="H107" i="4" s="1"/>
  <c r="I31" i="4"/>
  <c r="J31" i="4"/>
  <c r="H28" i="4"/>
  <c r="H27" i="4" s="1"/>
  <c r="H40" i="4" l="1"/>
  <c r="H26" i="4"/>
  <c r="H92" i="4"/>
  <c r="H46" i="4"/>
  <c r="H105" i="4"/>
  <c r="J41" i="4"/>
  <c r="J40" i="4" s="1"/>
  <c r="J42" i="4"/>
  <c r="J63" i="4"/>
  <c r="I63" i="4"/>
  <c r="I41" i="4"/>
  <c r="I40" i="4" s="1"/>
  <c r="I42" i="4"/>
  <c r="J26" i="4" l="1"/>
  <c r="J25" i="4" s="1"/>
  <c r="H25" i="4"/>
  <c r="H24" i="4" s="1"/>
  <c r="H23" i="4" s="1"/>
  <c r="I26" i="4" l="1"/>
  <c r="I25" i="4" s="1"/>
</calcChain>
</file>

<file path=xl/sharedStrings.xml><?xml version="1.0" encoding="utf-8"?>
<sst xmlns="http://schemas.openxmlformats.org/spreadsheetml/2006/main" count="470" uniqueCount="111">
  <si>
    <t>Наименование</t>
  </si>
  <si>
    <t>ВР</t>
  </si>
  <si>
    <t>2</t>
  </si>
  <si>
    <t>000</t>
  </si>
  <si>
    <t>00</t>
  </si>
  <si>
    <t>ИТОГО РАСХОДОВ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</si>
  <si>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</si>
  <si>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</si>
  <si>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</si>
  <si>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</si>
  <si>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</si>
  <si>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</si>
  <si>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</si>
  <si>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</si>
  <si>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Непрограммная деятельность</t>
  </si>
  <si>
    <t>850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</si>
  <si>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</si>
  <si>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</si>
  <si>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</si>
  <si>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</si>
  <si>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</si>
  <si>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</si>
  <si>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</si>
  <si>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</si>
  <si>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</si>
  <si>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</si>
  <si>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</si>
  <si>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</si>
  <si>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</si>
  <si>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</si>
  <si>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</si>
  <si>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81690</t>
  </si>
  <si>
    <t>81730</t>
  </si>
  <si>
    <t>83760</t>
  </si>
  <si>
    <t>81140</t>
  </si>
  <si>
    <t>Членские взносы некоммерческим организациям</t>
  </si>
  <si>
    <t>Иные бюджетные ассигнования</t>
  </si>
  <si>
    <t>82530</t>
  </si>
  <si>
    <t>81410</t>
  </si>
  <si>
    <t>Резервные средства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</si>
  <si>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</si>
  <si>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Программная деятельность</t>
  </si>
  <si>
    <t>Резервный фонд местной администрации</t>
  </si>
  <si>
    <t>0,00</t>
  </si>
  <si>
    <t>Условно утвержденные расходы</t>
  </si>
  <si>
    <t>80080</t>
  </si>
  <si>
    <t xml:space="preserve"> поселения Почепского муниципального района Брянской области </t>
  </si>
  <si>
    <t>80100</t>
  </si>
  <si>
    <t xml:space="preserve">                                        Изменение распределения расходов</t>
  </si>
  <si>
    <t>2025 год</t>
  </si>
  <si>
    <t>2026 год</t>
  </si>
  <si>
    <t>рублей</t>
  </si>
  <si>
    <t>Приложение 4</t>
  </si>
  <si>
    <t>Приложение 5.2</t>
  </si>
  <si>
    <t>к решению Речицкого сельского Совета народных депутатов</t>
  </si>
  <si>
    <t xml:space="preserve">О внесении изменений в решение о бюджете Речицкого сельского </t>
  </si>
  <si>
    <t xml:space="preserve">О бюджете Речицкого сельского поселения Почепского муниципального  </t>
  </si>
  <si>
    <t xml:space="preserve"> бюджета Речицкого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</si>
  <si>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>«Реализация полномочий органа местного самоуправления Речицкого сельского поселения Почепского муниципального района»</t>
  </si>
  <si>
    <t>Эффективное исполнение полномочий органом местного самоуправления муниципального образования "Речицкое сельское поселение"</t>
  </si>
  <si>
    <t>Речицкая сельская администрация Почепского района Брянской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</si>
  <si>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</si>
  <si>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</si>
  <si>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государственных(муниципальных) нужд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</si>
  <si>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 в сфере бюджетных правоотношений</t>
  </si>
  <si>
    <t>Иные межбюджетные трансферты.</t>
  </si>
  <si>
    <t>Осуществление первичного воинского учета на территориях, где отсутствуют военные комиссариаты</t>
  </si>
  <si>
    <t>Общегосударственные вопросы</t>
  </si>
  <si>
    <t>Резервные фонды</t>
  </si>
  <si>
    <t>80070</t>
  </si>
  <si>
    <t>Иные закупки товаров, работ и услуг для обеспечения государственных (муниципальных) нужд</t>
  </si>
  <si>
    <t>Опубликование нормативных правовых актов муниципальных образований и иной официальной информации</t>
  </si>
  <si>
    <t>Закупка товаров, работ и услуг для обеспечения государственных (муниципальных) нужд</t>
  </si>
  <si>
    <t>Эксплуатация и содержание имущества казны муниципального образования</t>
  </si>
  <si>
    <t>80920</t>
  </si>
  <si>
    <t>Организация и проведение праздничных мероприятий</t>
  </si>
  <si>
    <t>Национальная экономика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</si>
  <si>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</si>
  <si>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</si>
  <si>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Жилищное хозяйство</t>
  </si>
  <si>
    <t>БЛАГОУСТРОЙСТВО</t>
  </si>
  <si>
    <t>Мероприятия по благоустройству</t>
  </si>
  <si>
    <t>Организация и обеспечение освещения улиц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</si>
  <si>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</si>
  <si>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</si>
  <si>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</si>
  <si>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</si>
  <si>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</si>
  <si>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</si>
  <si>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310</t>
  </si>
  <si>
    <t>Публичные нормативные социальные выплаты гражданам</t>
  </si>
  <si>
    <t xml:space="preserve">Почепского района Брянской области от 04 апреля 2025 года № </t>
  </si>
  <si>
    <t xml:space="preserve">   на 2025 год и плановый период 2026-2027 годов</t>
  </si>
  <si>
    <t>Почепского района Брянской области от  26 декабря  2024 года № 29</t>
  </si>
  <si>
    <t>райна Брянской области на 2025 год и плановый период 2026-2027 годов</t>
  </si>
  <si>
    <t>на 2025 год и плановый период 2026-2027 годов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</si>
  <si>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</si>
  <si>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</si>
  <si>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Расходы на выплату персоналу государственных (муниципальных) органов</t>
  </si>
  <si>
    <t>Уплата налогов,сборов и иных платежей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</si>
  <si>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</si>
  <si>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</si>
  <si>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</si>
  <si>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Дорожное хозяйство (Дорожные фонды)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</si>
  <si>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деяельности</t>
  </si>
  <si>
    <t>Иные закупки товаров, рабрт и услуг для обеспечения государственных (муниципальных) нужд</t>
  </si>
  <si>
    <t>Обеспечение сохранности автомобильных дорог местного значения и условий безопасности движения по ним в рамках комплекса процессных мероприятий "Обеспечение сохранности автомобильных дорог общего пользования регионального межмуниципального и местного значения"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</si>
  <si>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</si>
  <si>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7000080910</t>
  </si>
  <si>
    <t>9Д180</t>
  </si>
  <si>
    <t>SД040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</si>
</sst>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49" fontId="3" fillId="0" borderId="0" xfId="0" applyNumberFormat="1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3" fontId="3" fillId="0" borderId="0" xfId="2" applyNumberFormat="1" applyFont="1" applyBorder="1" applyAlignment="1">
      <alignment horizontal="centerContinuous"/>
    </xf>
    <xf numFmtId="0" fontId="4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3" fontId="3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3" fillId="0" borderId="1" xfId="2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" fontId="4" fillId="0" borderId="1" xfId="2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4" fontId="4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3" fillId="0" borderId="1" xfId="2" applyNumberFormat="1" applyFont="1" applyBorder="1"/>
    <xf numFmtId="0" fontId="3" fillId="0" borderId="1" xfId="0" applyFont="1" applyBorder="1"/>
    <xf numFmtId="0" fontId="3" fillId="0" borderId="1" xfId="0" quotePrefix="1" applyFont="1" applyBorder="1" applyAlignment="1">
      <alignment horizontal="center" vertical="center"/>
    </xf>
    <xf numFmtId="43" fontId="3" fillId="0" borderId="0" xfId="2" applyNumberFormat="1" applyFont="1"/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3" fontId="4" fillId="0" borderId="3" xfId="2" applyNumberFormat="1" applyFont="1" applyBorder="1" applyAlignment="1">
      <alignment horizontal="center" vertical="center" wrapText="1"/>
    </xf>
    <xf numFmtId="43" fontId="4" fillId="0" borderId="4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10"/>
  <sheetViews>
    <sheetView tabSelected="1" view="pageBreakPreview" topLeftCell="A94" zoomScaleNormal="100" zoomScaleSheetLayoutView="100" workbookViewId="0">
      <selection activeCell="H111" sqref="H111"/>
    </sheetView>
  </sheetViews>
  <sheetFormatPr defaultRowHeight="12.75" x14ac:dyDescent="0.2"/>
  <cols>
    <col min="1" max="1" width="49.85546875" style="1" customWidth="1"/>
    <col min="2" max="2" width="6.140625" style="2" customWidth="1"/>
    <col min="3" max="3" width="6" style="2" customWidth="1"/>
    <col min="4" max="4" width="5.85546875" style="2" customWidth="1"/>
    <col min="5" max="5" width="6.7109375" style="2" customWidth="1"/>
    <col min="6" max="6" width="11.5703125" style="2" customWidth="1"/>
    <col min="7" max="7" width="5" style="2" customWidth="1"/>
    <col min="8" max="8" width="16.7109375" style="41" customWidth="1"/>
    <col min="9" max="9" width="16.140625" style="2" customWidth="1"/>
    <col min="10" max="10" width="13.5703125" style="2" customWidth="1"/>
  </cols>
  <sheetData>
    <row r="1" spans="1:10" x14ac:dyDescent="0.2">
      <c r="G1" s="42"/>
      <c r="H1" s="42"/>
      <c r="I1" s="42"/>
      <c r="J1" s="42"/>
    </row>
    <row r="2" spans="1:10" ht="15.75" customHeight="1" x14ac:dyDescent="0.2">
      <c r="A2" s="49" t="s">
        <v>52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2">
      <c r="A3" s="48" t="s">
        <v>54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">
      <c r="A4" s="48" t="s">
        <v>91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x14ac:dyDescent="0.2">
      <c r="A5" s="48" t="s">
        <v>55</v>
      </c>
      <c r="B5" s="48"/>
      <c r="C5" s="48"/>
      <c r="D5" s="48"/>
      <c r="E5" s="48"/>
      <c r="F5" s="48"/>
      <c r="G5" s="48"/>
      <c r="H5" s="48"/>
      <c r="I5" s="48"/>
      <c r="J5" s="48"/>
    </row>
    <row r="6" spans="1:10" x14ac:dyDescent="0.2">
      <c r="A6" s="48" t="s">
        <v>46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ht="13.5" customHeight="1" x14ac:dyDescent="0.2">
      <c r="A7" s="48" t="s">
        <v>92</v>
      </c>
      <c r="B7" s="48"/>
      <c r="C7" s="48"/>
      <c r="D7" s="48"/>
      <c r="E7" s="48"/>
      <c r="F7" s="48"/>
      <c r="G7" s="48"/>
      <c r="H7" s="48"/>
      <c r="I7" s="48"/>
      <c r="J7" s="48"/>
    </row>
    <row r="8" spans="1:10" hidden="1" x14ac:dyDescent="0.2">
      <c r="A8" s="52"/>
      <c r="B8" s="42"/>
      <c r="C8" s="42"/>
      <c r="D8" s="42"/>
      <c r="E8" s="42"/>
      <c r="F8" s="42"/>
      <c r="G8" s="42"/>
      <c r="H8" s="42"/>
      <c r="I8" s="3"/>
    </row>
    <row r="9" spans="1:10" ht="12" customHeight="1" x14ac:dyDescent="0.2">
      <c r="A9" s="48"/>
      <c r="B9" s="48"/>
      <c r="C9" s="48"/>
      <c r="D9" s="48"/>
      <c r="E9" s="48"/>
      <c r="F9" s="48"/>
      <c r="G9" s="48"/>
      <c r="H9" s="48"/>
      <c r="I9" s="47"/>
      <c r="J9" s="47"/>
    </row>
    <row r="10" spans="1:10" ht="21.75" customHeight="1" x14ac:dyDescent="0.2">
      <c r="A10" s="49" t="s">
        <v>53</v>
      </c>
      <c r="B10" s="49"/>
      <c r="C10" s="49"/>
      <c r="D10" s="49"/>
      <c r="E10" s="49"/>
      <c r="F10" s="49"/>
      <c r="G10" s="49"/>
      <c r="H10" s="49"/>
      <c r="I10" s="49"/>
      <c r="J10" s="49"/>
    </row>
    <row r="11" spans="1:10" ht="15.75" customHeight="1" x14ac:dyDescent="0.2">
      <c r="A11" s="48" t="s">
        <v>54</v>
      </c>
      <c r="B11" s="48"/>
      <c r="C11" s="48"/>
      <c r="D11" s="48"/>
      <c r="E11" s="48"/>
      <c r="F11" s="48"/>
      <c r="G11" s="48"/>
      <c r="H11" s="48"/>
      <c r="I11" s="48"/>
      <c r="J11" s="48"/>
    </row>
    <row r="12" spans="1:10" ht="13.5" customHeight="1" x14ac:dyDescent="0.2">
      <c r="A12" s="48" t="s">
        <v>93</v>
      </c>
      <c r="B12" s="48"/>
      <c r="C12" s="48"/>
      <c r="D12" s="48"/>
      <c r="E12" s="48"/>
      <c r="F12" s="48"/>
      <c r="G12" s="48"/>
      <c r="H12" s="48"/>
      <c r="I12" s="48"/>
      <c r="J12" s="48"/>
    </row>
    <row r="13" spans="1:10" ht="16.5" customHeight="1" x14ac:dyDescent="0.2">
      <c r="A13" s="48" t="s">
        <v>56</v>
      </c>
      <c r="B13" s="48"/>
      <c r="C13" s="48"/>
      <c r="D13" s="48"/>
      <c r="E13" s="48"/>
      <c r="F13" s="48"/>
      <c r="G13" s="48"/>
      <c r="H13" s="48"/>
      <c r="I13" s="48"/>
      <c r="J13" s="48"/>
    </row>
    <row r="14" spans="1:10" x14ac:dyDescent="0.2">
      <c r="A14" s="48" t="s">
        <v>94</v>
      </c>
      <c r="B14" s="48"/>
      <c r="C14" s="48"/>
      <c r="D14" s="48"/>
      <c r="E14" s="48"/>
      <c r="F14" s="48"/>
      <c r="G14" s="48"/>
      <c r="H14" s="48"/>
      <c r="I14" s="48"/>
      <c r="J14" s="48"/>
    </row>
    <row r="15" spans="1:10" ht="20.25" customHeight="1" x14ac:dyDescent="0.2">
      <c r="A15" s="48"/>
      <c r="B15" s="48"/>
      <c r="C15" s="48"/>
      <c r="D15" s="48"/>
      <c r="E15" s="48"/>
      <c r="F15" s="48"/>
      <c r="G15" s="48"/>
      <c r="H15" s="48"/>
      <c r="I15" s="47"/>
      <c r="J15" s="47"/>
    </row>
    <row r="16" spans="1:10" ht="16.5" customHeight="1" x14ac:dyDescent="0.2">
      <c r="A16" s="43" t="s">
        <v>48</v>
      </c>
      <c r="B16" s="44"/>
      <c r="C16" s="44"/>
      <c r="D16" s="44"/>
      <c r="E16" s="44"/>
      <c r="F16" s="44"/>
      <c r="G16" s="44"/>
      <c r="H16" s="44"/>
      <c r="I16" s="45"/>
      <c r="J16" s="45"/>
    </row>
    <row r="17" spans="1:10" ht="41.25" customHeight="1" x14ac:dyDescent="0.2">
      <c r="A17" s="46" t="s">
        <v>57</v>
      </c>
      <c r="B17" s="46"/>
      <c r="C17" s="46"/>
      <c r="D17" s="46"/>
      <c r="E17" s="46"/>
      <c r="F17" s="46"/>
      <c r="G17" s="46"/>
      <c r="H17" s="46"/>
      <c r="I17" s="47"/>
      <c r="J17" s="47"/>
    </row>
    <row r="18" spans="1:10" ht="19.5" customHeight="1" x14ac:dyDescent="0.2">
      <c r="A18" s="46" t="s">
        <v>95</v>
      </c>
      <c r="B18" s="46"/>
      <c r="C18" s="46"/>
      <c r="D18" s="46"/>
      <c r="E18" s="46"/>
      <c r="F18" s="46"/>
      <c r="G18" s="46"/>
      <c r="H18" s="46"/>
      <c r="I18" s="47"/>
      <c r="J18" s="47"/>
    </row>
    <row r="19" spans="1:10" ht="15" customHeight="1" x14ac:dyDescent="0.2">
      <c r="A19" s="4"/>
      <c r="B19" s="5"/>
      <c r="C19" s="6"/>
      <c r="D19" s="6"/>
      <c r="E19" s="6"/>
      <c r="F19" s="6"/>
      <c r="G19" s="7"/>
      <c r="H19" s="8"/>
      <c r="I19" s="7"/>
      <c r="J19" s="2" t="s">
        <v>51</v>
      </c>
    </row>
    <row r="20" spans="1:10" ht="27.75" customHeight="1" x14ac:dyDescent="0.2">
      <c r="A20" s="9" t="s">
        <v>0</v>
      </c>
      <c r="B20" s="10" t="s">
        <v>16</v>
      </c>
      <c r="C20" s="11" t="s">
        <v>17</v>
      </c>
      <c r="D20" s="11" t="s">
        <v>18</v>
      </c>
      <c r="E20" s="11" t="s">
        <v>19</v>
      </c>
      <c r="F20" s="11" t="s">
        <v>20</v>
      </c>
      <c r="G20" s="12" t="s">
        <v>1</v>
      </c>
      <c r="H20" s="53" t="s">
        <v>49</v>
      </c>
      <c r="I20" s="50" t="s">
        <v>50</v>
      </c>
      <c r="J20" s="50" t="s">
        <v>50</v>
      </c>
    </row>
    <row r="21" spans="1:10" ht="21" customHeight="1" x14ac:dyDescent="0.2">
      <c r="A21" s="13"/>
      <c r="B21" s="10"/>
      <c r="C21" s="11"/>
      <c r="D21" s="11"/>
      <c r="E21" s="11"/>
      <c r="F21" s="11"/>
      <c r="G21" s="12"/>
      <c r="H21" s="54"/>
      <c r="I21" s="51"/>
      <c r="J21" s="51"/>
    </row>
    <row r="22" spans="1:10" x14ac:dyDescent="0.2">
      <c r="A22" s="13">
        <v>1</v>
      </c>
      <c r="B22" s="10" t="s">
        <v>2</v>
      </c>
      <c r="C22" s="11">
        <v>3</v>
      </c>
      <c r="D22" s="11">
        <v>4</v>
      </c>
      <c r="E22" s="11">
        <v>5</v>
      </c>
      <c r="F22" s="11">
        <v>6</v>
      </c>
      <c r="G22" s="12">
        <v>7</v>
      </c>
      <c r="H22" s="14" t="s">
        <v>21</v>
      </c>
      <c r="I22" s="10" t="s">
        <v>26</v>
      </c>
      <c r="J22" s="15"/>
    </row>
    <row r="23" spans="1:10" ht="27" customHeight="1" x14ac:dyDescent="0.2">
      <c r="A23" s="16" t="s">
        <v>41</v>
      </c>
      <c r="B23" s="10" t="s">
        <v>4</v>
      </c>
      <c r="C23" s="11"/>
      <c r="D23" s="11"/>
      <c r="E23" s="11"/>
      <c r="F23" s="11"/>
      <c r="G23" s="11"/>
      <c r="H23" s="17">
        <f>H24</f>
        <v>143392.18</v>
      </c>
      <c r="I23" s="10" t="s">
        <v>43</v>
      </c>
      <c r="J23" s="18" t="s">
        <v>43</v>
      </c>
    </row>
    <row r="24" spans="1:10" ht="38.25" x14ac:dyDescent="0.2">
      <c r="A24" s="19" t="s">
        <v>58</v>
      </c>
      <c r="B24" s="18" t="s">
        <v>29</v>
      </c>
      <c r="C24" s="20"/>
      <c r="D24" s="20"/>
      <c r="E24" s="20"/>
      <c r="F24" s="20"/>
      <c r="G24" s="21"/>
      <c r="H24" s="22">
        <f>H25</f>
        <v>143392.18</v>
      </c>
      <c r="I24" s="23" t="s">
        <v>43</v>
      </c>
      <c r="J24" s="23" t="s">
        <v>43</v>
      </c>
    </row>
    <row r="25" spans="1:10" ht="49.5" customHeight="1" x14ac:dyDescent="0.2">
      <c r="A25" s="24" t="s">
        <v>59</v>
      </c>
      <c r="B25" s="18" t="s">
        <v>29</v>
      </c>
      <c r="C25" s="15">
        <v>4</v>
      </c>
      <c r="D25" s="15">
        <v>10</v>
      </c>
      <c r="E25" s="15">
        <v>921</v>
      </c>
      <c r="F25" s="18" t="s">
        <v>23</v>
      </c>
      <c r="G25" s="18" t="s">
        <v>3</v>
      </c>
      <c r="H25" s="22">
        <f>SUM(H26)</f>
        <v>143392.18</v>
      </c>
      <c r="I25" s="25">
        <f>SUM(I26)</f>
        <v>0</v>
      </c>
      <c r="J25" s="25">
        <f>SUM(J26)</f>
        <v>0</v>
      </c>
    </row>
    <row r="26" spans="1:10" ht="40.5" customHeight="1" x14ac:dyDescent="0.2">
      <c r="A26" s="26" t="s">
        <v>60</v>
      </c>
      <c r="B26" s="18" t="s">
        <v>29</v>
      </c>
      <c r="C26" s="15">
        <v>4</v>
      </c>
      <c r="D26" s="15">
        <v>10</v>
      </c>
      <c r="E26" s="15">
        <v>921</v>
      </c>
      <c r="F26" s="18" t="s">
        <v>23</v>
      </c>
      <c r="G26" s="18" t="s">
        <v>3</v>
      </c>
      <c r="H26" s="22">
        <f>H27+H30</f>
        <v>143392.18</v>
      </c>
      <c r="I26" s="25">
        <f>SUM(I27+I31+I40)</f>
        <v>0</v>
      </c>
      <c r="J26" s="25">
        <f>SUM(J27+J31+J40)</f>
        <v>0</v>
      </c>
    </row>
    <row r="27" spans="1:10" ht="36.75" customHeight="1" x14ac:dyDescent="0.2">
      <c r="A27" s="57" t="s">
        <v>96</v>
      </c>
      <c r="B27" s="18" t="s">
        <v>29</v>
      </c>
      <c r="C27" s="15">
        <v>4</v>
      </c>
      <c r="D27" s="27">
        <v>10</v>
      </c>
      <c r="E27" s="15">
        <v>921</v>
      </c>
      <c r="F27" s="15">
        <v>80010</v>
      </c>
      <c r="G27" s="18" t="s">
        <v>3</v>
      </c>
      <c r="H27" s="17">
        <f>H28</f>
        <v>0</v>
      </c>
      <c r="I27" s="28">
        <v>0</v>
      </c>
      <c r="J27" s="28">
        <v>0</v>
      </c>
    </row>
    <row r="28" spans="1:10" ht="57.75" customHeight="1" x14ac:dyDescent="0.2">
      <c r="A28" s="29" t="s">
        <v>61</v>
      </c>
      <c r="B28" s="18" t="s">
        <v>29</v>
      </c>
      <c r="C28" s="15">
        <v>4</v>
      </c>
      <c r="D28" s="27">
        <v>10</v>
      </c>
      <c r="E28" s="15">
        <v>921</v>
      </c>
      <c r="F28" s="15">
        <v>80010</v>
      </c>
      <c r="G28" s="18">
        <v>100</v>
      </c>
      <c r="H28" s="17">
        <f>H29</f>
        <v>0</v>
      </c>
      <c r="I28" s="28">
        <v>0</v>
      </c>
      <c r="J28" s="28">
        <v>0</v>
      </c>
    </row>
    <row r="29" spans="1:10" ht="36" customHeight="1" x14ac:dyDescent="0.2">
      <c r="A29" s="29" t="s">
        <v>62</v>
      </c>
      <c r="B29" s="18" t="s">
        <v>29</v>
      </c>
      <c r="C29" s="15">
        <v>4</v>
      </c>
      <c r="D29" s="27">
        <v>10</v>
      </c>
      <c r="E29" s="15">
        <v>921</v>
      </c>
      <c r="F29" s="15">
        <v>80010</v>
      </c>
      <c r="G29" s="18">
        <v>120</v>
      </c>
      <c r="H29" s="17"/>
      <c r="I29" s="28">
        <v>0</v>
      </c>
      <c r="J29" s="28">
        <v>0</v>
      </c>
    </row>
    <row r="30" spans="1:10" ht="42" customHeight="1" x14ac:dyDescent="0.2">
      <c r="A30" s="57" t="s">
        <v>97</v>
      </c>
      <c r="B30" s="18" t="s">
        <v>29</v>
      </c>
      <c r="C30" s="15">
        <v>4</v>
      </c>
      <c r="D30" s="27">
        <v>10</v>
      </c>
      <c r="E30" s="15">
        <v>921</v>
      </c>
      <c r="F30" s="15">
        <v>80040</v>
      </c>
      <c r="G30" s="18" t="s">
        <v>3</v>
      </c>
      <c r="H30" s="17">
        <f>H35+H31+H33</f>
        <v>143392.18</v>
      </c>
      <c r="I30" s="28">
        <v>0</v>
      </c>
      <c r="J30" s="28">
        <v>0</v>
      </c>
    </row>
    <row r="31" spans="1:10" ht="54.75" customHeight="1" x14ac:dyDescent="0.2">
      <c r="A31" s="29" t="s">
        <v>61</v>
      </c>
      <c r="B31" s="18" t="s">
        <v>29</v>
      </c>
      <c r="C31" s="15">
        <v>4</v>
      </c>
      <c r="D31" s="27">
        <v>10</v>
      </c>
      <c r="E31" s="15">
        <v>921</v>
      </c>
      <c r="F31" s="15">
        <v>80040</v>
      </c>
      <c r="G31" s="18">
        <v>100</v>
      </c>
      <c r="H31" s="22">
        <f>H32</f>
        <v>0</v>
      </c>
      <c r="I31" s="25">
        <f>SUM(I33+I35+I37)</f>
        <v>0</v>
      </c>
      <c r="J31" s="25">
        <f>SUM(J33+J35+J37)</f>
        <v>0</v>
      </c>
    </row>
    <row r="32" spans="1:10" ht="36.75" customHeight="1" x14ac:dyDescent="0.2">
      <c r="A32" s="29" t="s">
        <v>98</v>
      </c>
      <c r="B32" s="18" t="s">
        <v>29</v>
      </c>
      <c r="C32" s="15">
        <v>4</v>
      </c>
      <c r="D32" s="27">
        <v>10</v>
      </c>
      <c r="E32" s="15">
        <v>921</v>
      </c>
      <c r="F32" s="15">
        <v>80040</v>
      </c>
      <c r="G32" s="18">
        <v>120</v>
      </c>
      <c r="H32" s="17">
        <v>0</v>
      </c>
      <c r="I32" s="28">
        <v>0</v>
      </c>
      <c r="J32" s="28">
        <v>0</v>
      </c>
    </row>
    <row r="33" spans="1:10" ht="35.25" customHeight="1" x14ac:dyDescent="0.2">
      <c r="A33" s="29" t="s">
        <v>72</v>
      </c>
      <c r="B33" s="18" t="s">
        <v>29</v>
      </c>
      <c r="C33" s="15">
        <v>4</v>
      </c>
      <c r="D33" s="27">
        <v>10</v>
      </c>
      <c r="E33" s="15">
        <v>921</v>
      </c>
      <c r="F33" s="15">
        <v>80040</v>
      </c>
      <c r="G33" s="18">
        <v>200</v>
      </c>
      <c r="H33" s="17">
        <f>H34</f>
        <v>143392.18</v>
      </c>
      <c r="I33" s="28">
        <v>0</v>
      </c>
      <c r="J33" s="28">
        <v>0</v>
      </c>
    </row>
    <row r="34" spans="1:10" ht="42" customHeight="1" x14ac:dyDescent="0.2">
      <c r="A34" s="29" t="s">
        <v>70</v>
      </c>
      <c r="B34" s="18" t="s">
        <v>29</v>
      </c>
      <c r="C34" s="15">
        <v>4</v>
      </c>
      <c r="D34" s="27">
        <v>10</v>
      </c>
      <c r="E34" s="15">
        <v>921</v>
      </c>
      <c r="F34" s="15">
        <v>80040</v>
      </c>
      <c r="G34" s="18">
        <v>240</v>
      </c>
      <c r="H34" s="17">
        <v>143392.18</v>
      </c>
      <c r="I34" s="28">
        <v>0</v>
      </c>
      <c r="J34" s="28">
        <v>0</v>
      </c>
    </row>
    <row r="35" spans="1:10" ht="25.5" customHeight="1" x14ac:dyDescent="0.2">
      <c r="A35" s="57" t="s">
        <v>36</v>
      </c>
      <c r="B35" s="18" t="s">
        <v>29</v>
      </c>
      <c r="C35" s="15">
        <v>4</v>
      </c>
      <c r="D35" s="27">
        <v>10</v>
      </c>
      <c r="E35" s="15">
        <v>921</v>
      </c>
      <c r="F35" s="15">
        <v>80040</v>
      </c>
      <c r="G35" s="18">
        <v>800</v>
      </c>
      <c r="H35" s="17">
        <f>+H36</f>
        <v>0</v>
      </c>
      <c r="I35" s="28">
        <v>0</v>
      </c>
      <c r="J35" s="28">
        <v>0</v>
      </c>
    </row>
    <row r="36" spans="1:10" ht="24" customHeight="1" x14ac:dyDescent="0.2">
      <c r="A36" s="57" t="s">
        <v>99</v>
      </c>
      <c r="B36" s="18" t="s">
        <v>29</v>
      </c>
      <c r="C36" s="15">
        <v>4</v>
      </c>
      <c r="D36" s="27">
        <v>10</v>
      </c>
      <c r="E36" s="15">
        <v>921</v>
      </c>
      <c r="F36" s="15">
        <v>80040</v>
      </c>
      <c r="G36" s="18">
        <v>850</v>
      </c>
      <c r="H36" s="17">
        <v>0</v>
      </c>
      <c r="I36" s="28">
        <v>0</v>
      </c>
      <c r="J36" s="28">
        <v>0</v>
      </c>
    </row>
    <row r="37" spans="1:10" ht="68.25" customHeight="1" x14ac:dyDescent="0.2">
      <c r="A37" s="58" t="s">
        <v>64</v>
      </c>
      <c r="B37" s="18" t="s">
        <v>29</v>
      </c>
      <c r="C37" s="15">
        <v>4</v>
      </c>
      <c r="D37" s="27">
        <v>10</v>
      </c>
      <c r="E37" s="15">
        <v>921</v>
      </c>
      <c r="F37" s="15">
        <v>84400</v>
      </c>
      <c r="G37" s="18" t="s">
        <v>3</v>
      </c>
      <c r="H37" s="17">
        <f>H38</f>
        <v>0</v>
      </c>
      <c r="I37" s="28">
        <v>0</v>
      </c>
      <c r="J37" s="28">
        <v>0</v>
      </c>
    </row>
    <row r="38" spans="1:10" ht="24" customHeight="1" x14ac:dyDescent="0.2">
      <c r="A38" s="29" t="s">
        <v>12</v>
      </c>
      <c r="B38" s="18" t="s">
        <v>29</v>
      </c>
      <c r="C38" s="15">
        <v>4</v>
      </c>
      <c r="D38" s="27">
        <v>10</v>
      </c>
      <c r="E38" s="15">
        <v>921</v>
      </c>
      <c r="F38" s="15">
        <v>84400</v>
      </c>
      <c r="G38" s="18" t="s">
        <v>11</v>
      </c>
      <c r="H38" s="17">
        <f>H39</f>
        <v>0</v>
      </c>
      <c r="I38" s="28">
        <v>0</v>
      </c>
      <c r="J38" s="28">
        <v>0</v>
      </c>
    </row>
    <row r="39" spans="1:10" ht="24" customHeight="1" x14ac:dyDescent="0.2">
      <c r="A39" s="29" t="s">
        <v>65</v>
      </c>
      <c r="B39" s="18" t="s">
        <v>29</v>
      </c>
      <c r="C39" s="15">
        <v>4</v>
      </c>
      <c r="D39" s="27">
        <v>10</v>
      </c>
      <c r="E39" s="15">
        <v>921</v>
      </c>
      <c r="F39" s="15">
        <v>84400</v>
      </c>
      <c r="G39" s="18" t="s">
        <v>10</v>
      </c>
      <c r="H39" s="17">
        <v>0</v>
      </c>
      <c r="I39" s="28">
        <v>0</v>
      </c>
      <c r="J39" s="28">
        <v>0</v>
      </c>
    </row>
    <row r="40" spans="1:10" ht="36" customHeight="1" x14ac:dyDescent="0.2">
      <c r="A40" s="26" t="s">
        <v>66</v>
      </c>
      <c r="B40" s="18" t="s">
        <v>29</v>
      </c>
      <c r="C40" s="15">
        <v>4</v>
      </c>
      <c r="D40" s="27">
        <v>10</v>
      </c>
      <c r="E40" s="15">
        <v>921</v>
      </c>
      <c r="F40" s="15">
        <v>51180</v>
      </c>
      <c r="G40" s="18" t="s">
        <v>3</v>
      </c>
      <c r="H40" s="17">
        <f>H41+H43</f>
        <v>0</v>
      </c>
      <c r="I40" s="28">
        <f>SUM(I41)</f>
        <v>0</v>
      </c>
      <c r="J40" s="28">
        <f>SUM(J41)</f>
        <v>0</v>
      </c>
    </row>
    <row r="41" spans="1:10" ht="57.75" customHeight="1" x14ac:dyDescent="0.2">
      <c r="A41" s="29" t="s">
        <v>61</v>
      </c>
      <c r="B41" s="18" t="s">
        <v>29</v>
      </c>
      <c r="C41" s="15">
        <v>4</v>
      </c>
      <c r="D41" s="27">
        <v>10</v>
      </c>
      <c r="E41" s="15">
        <v>921</v>
      </c>
      <c r="F41" s="15">
        <v>51180</v>
      </c>
      <c r="G41" s="18">
        <v>100</v>
      </c>
      <c r="H41" s="17">
        <f>H42</f>
        <v>0</v>
      </c>
      <c r="I41" s="28">
        <f>SUM(I43+I45)</f>
        <v>0</v>
      </c>
      <c r="J41" s="28">
        <f>SUM(J43+J45)</f>
        <v>0</v>
      </c>
    </row>
    <row r="42" spans="1:10" ht="30" customHeight="1" x14ac:dyDescent="0.2">
      <c r="A42" s="29" t="s">
        <v>62</v>
      </c>
      <c r="B42" s="18" t="s">
        <v>29</v>
      </c>
      <c r="C42" s="15">
        <v>4</v>
      </c>
      <c r="D42" s="27">
        <v>10</v>
      </c>
      <c r="E42" s="15">
        <v>921</v>
      </c>
      <c r="F42" s="15">
        <v>51180</v>
      </c>
      <c r="G42" s="18">
        <v>120</v>
      </c>
      <c r="H42" s="17">
        <v>0</v>
      </c>
      <c r="I42" s="28">
        <f>SUM(I43+I45)</f>
        <v>0</v>
      </c>
      <c r="J42" s="28">
        <f>SUM(J43+J45)</f>
        <v>0</v>
      </c>
    </row>
    <row r="43" spans="1:10" ht="28.5" customHeight="1" x14ac:dyDescent="0.2">
      <c r="A43" s="29" t="s">
        <v>25</v>
      </c>
      <c r="B43" s="18" t="s">
        <v>29</v>
      </c>
      <c r="C43" s="15">
        <v>4</v>
      </c>
      <c r="D43" s="27">
        <v>10</v>
      </c>
      <c r="E43" s="15">
        <v>921</v>
      </c>
      <c r="F43" s="15">
        <v>51180</v>
      </c>
      <c r="G43" s="18">
        <v>200</v>
      </c>
      <c r="H43" s="17">
        <f>H44</f>
        <v>0</v>
      </c>
      <c r="I43" s="28">
        <v>0</v>
      </c>
      <c r="J43" s="28">
        <v>0</v>
      </c>
    </row>
    <row r="44" spans="1:10" ht="31.5" customHeight="1" x14ac:dyDescent="0.2">
      <c r="A44" s="29" t="s">
        <v>63</v>
      </c>
      <c r="B44" s="18" t="s">
        <v>29</v>
      </c>
      <c r="C44" s="15">
        <v>4</v>
      </c>
      <c r="D44" s="27">
        <v>10</v>
      </c>
      <c r="E44" s="15">
        <v>921</v>
      </c>
      <c r="F44" s="15">
        <v>51180</v>
      </c>
      <c r="G44" s="18">
        <v>240</v>
      </c>
      <c r="H44" s="17">
        <v>0</v>
      </c>
      <c r="I44" s="28">
        <v>0</v>
      </c>
      <c r="J44" s="28">
        <v>0</v>
      </c>
    </row>
    <row r="45" spans="1:10" ht="25.5" customHeight="1" x14ac:dyDescent="0.2">
      <c r="A45" s="16" t="s">
        <v>14</v>
      </c>
      <c r="B45" s="21" t="s">
        <v>22</v>
      </c>
      <c r="C45" s="11"/>
      <c r="D45" s="11"/>
      <c r="E45" s="15"/>
      <c r="F45" s="15"/>
      <c r="G45" s="10"/>
      <c r="H45" s="17">
        <f>H46+H74+H79+H91+H105</f>
        <v>299318.21000000002</v>
      </c>
      <c r="I45" s="28">
        <v>0</v>
      </c>
      <c r="J45" s="28">
        <v>0</v>
      </c>
    </row>
    <row r="46" spans="1:10" ht="24.75" customHeight="1" x14ac:dyDescent="0.2">
      <c r="A46" s="30" t="s">
        <v>67</v>
      </c>
      <c r="B46" s="31" t="s">
        <v>22</v>
      </c>
      <c r="C46" s="32">
        <v>0</v>
      </c>
      <c r="D46" s="32" t="s">
        <v>4</v>
      </c>
      <c r="E46" s="33">
        <v>921</v>
      </c>
      <c r="F46" s="31" t="s">
        <v>23</v>
      </c>
      <c r="G46" s="34" t="s">
        <v>3</v>
      </c>
      <c r="H46" s="17">
        <f>H47+H52+H61</f>
        <v>0</v>
      </c>
      <c r="I46" s="28">
        <v>0</v>
      </c>
      <c r="J46" s="28">
        <v>0</v>
      </c>
    </row>
    <row r="47" spans="1:10" ht="47.25" customHeight="1" x14ac:dyDescent="0.2">
      <c r="A47" s="59" t="s">
        <v>100</v>
      </c>
      <c r="B47" s="18" t="s">
        <v>22</v>
      </c>
      <c r="C47" s="18" t="s">
        <v>30</v>
      </c>
      <c r="D47" s="27" t="s">
        <v>4</v>
      </c>
      <c r="E47" s="15">
        <v>921</v>
      </c>
      <c r="F47" s="31" t="s">
        <v>23</v>
      </c>
      <c r="G47" s="64" t="s">
        <v>3</v>
      </c>
      <c r="H47" s="17">
        <f>H48</f>
        <v>0</v>
      </c>
      <c r="I47" s="28">
        <v>0</v>
      </c>
      <c r="J47" s="28">
        <v>0</v>
      </c>
    </row>
    <row r="48" spans="1:10" ht="75" x14ac:dyDescent="0.25">
      <c r="A48" s="60" t="s">
        <v>40</v>
      </c>
      <c r="B48" s="23" t="s">
        <v>22</v>
      </c>
      <c r="C48" s="23" t="s">
        <v>30</v>
      </c>
      <c r="D48" s="35" t="s">
        <v>4</v>
      </c>
      <c r="E48" s="15">
        <v>921</v>
      </c>
      <c r="F48" s="65">
        <v>84200</v>
      </c>
      <c r="G48" s="66" t="s">
        <v>3</v>
      </c>
      <c r="H48" s="17">
        <f>H49</f>
        <v>0</v>
      </c>
      <c r="I48" s="28">
        <v>0</v>
      </c>
      <c r="J48" s="28">
        <v>0</v>
      </c>
    </row>
    <row r="49" spans="1:10" ht="50.25" customHeight="1" x14ac:dyDescent="0.25">
      <c r="A49" s="60" t="s">
        <v>12</v>
      </c>
      <c r="B49" s="18" t="s">
        <v>22</v>
      </c>
      <c r="C49" s="18" t="s">
        <v>30</v>
      </c>
      <c r="D49" s="27" t="s">
        <v>4</v>
      </c>
      <c r="E49" s="15">
        <v>921</v>
      </c>
      <c r="F49" s="65">
        <v>84200</v>
      </c>
      <c r="G49" s="66" t="s">
        <v>11</v>
      </c>
      <c r="H49" s="17">
        <f>H50</f>
        <v>0</v>
      </c>
      <c r="I49" s="28">
        <v>0</v>
      </c>
      <c r="J49" s="28">
        <v>0</v>
      </c>
    </row>
    <row r="50" spans="1:10" ht="21" customHeight="1" x14ac:dyDescent="0.25">
      <c r="A50" s="60" t="s">
        <v>65</v>
      </c>
      <c r="B50" s="18" t="s">
        <v>22</v>
      </c>
      <c r="C50" s="18" t="s">
        <v>30</v>
      </c>
      <c r="D50" s="27" t="s">
        <v>4</v>
      </c>
      <c r="E50" s="15">
        <v>921</v>
      </c>
      <c r="F50" s="65">
        <v>84200</v>
      </c>
      <c r="G50" s="66" t="s">
        <v>10</v>
      </c>
      <c r="H50" s="17">
        <v>0</v>
      </c>
      <c r="I50" s="28">
        <v>0</v>
      </c>
      <c r="J50" s="28">
        <v>0</v>
      </c>
    </row>
    <row r="51" spans="1:10" ht="21" customHeight="1" x14ac:dyDescent="0.2">
      <c r="A51" s="61" t="s">
        <v>68</v>
      </c>
      <c r="B51" s="18" t="s">
        <v>22</v>
      </c>
      <c r="C51" s="18" t="s">
        <v>30</v>
      </c>
      <c r="D51" s="27" t="s">
        <v>4</v>
      </c>
      <c r="E51" s="15">
        <v>921</v>
      </c>
      <c r="F51" s="31" t="s">
        <v>23</v>
      </c>
      <c r="G51" s="23" t="s">
        <v>3</v>
      </c>
      <c r="H51" s="17">
        <f>H52</f>
        <v>0</v>
      </c>
      <c r="I51" s="28">
        <v>0</v>
      </c>
      <c r="J51" s="28">
        <v>0</v>
      </c>
    </row>
    <row r="52" spans="1:10" ht="23.25" customHeight="1" x14ac:dyDescent="0.25">
      <c r="A52" s="56" t="s">
        <v>42</v>
      </c>
      <c r="B52" s="23" t="s">
        <v>22</v>
      </c>
      <c r="C52" s="23" t="s">
        <v>30</v>
      </c>
      <c r="D52" s="35" t="s">
        <v>4</v>
      </c>
      <c r="E52" s="33">
        <v>921</v>
      </c>
      <c r="F52" s="27">
        <v>83030</v>
      </c>
      <c r="G52" s="18" t="s">
        <v>3</v>
      </c>
      <c r="H52" s="17">
        <f>H53</f>
        <v>0</v>
      </c>
      <c r="I52" s="28">
        <v>0</v>
      </c>
      <c r="J52" s="28">
        <v>0</v>
      </c>
    </row>
    <row r="53" spans="1:10" ht="15" x14ac:dyDescent="0.25">
      <c r="A53" s="55" t="s">
        <v>36</v>
      </c>
      <c r="B53" s="18" t="s">
        <v>22</v>
      </c>
      <c r="C53" s="18" t="s">
        <v>30</v>
      </c>
      <c r="D53" s="27" t="s">
        <v>4</v>
      </c>
      <c r="E53" s="15">
        <v>921</v>
      </c>
      <c r="F53" s="27">
        <v>83030</v>
      </c>
      <c r="G53" s="18" t="s">
        <v>8</v>
      </c>
      <c r="H53" s="17">
        <f>H54</f>
        <v>0</v>
      </c>
      <c r="I53" s="28">
        <v>0</v>
      </c>
      <c r="J53" s="28">
        <v>0</v>
      </c>
    </row>
    <row r="54" spans="1:10" ht="15" x14ac:dyDescent="0.25">
      <c r="A54" s="56" t="s">
        <v>39</v>
      </c>
      <c r="B54" s="18" t="s">
        <v>22</v>
      </c>
      <c r="C54" s="18" t="s">
        <v>30</v>
      </c>
      <c r="D54" s="27" t="s">
        <v>4</v>
      </c>
      <c r="E54" s="15">
        <v>921</v>
      </c>
      <c r="F54" s="27">
        <v>83030</v>
      </c>
      <c r="G54" s="18" t="s">
        <v>9</v>
      </c>
      <c r="H54" s="17">
        <v>0</v>
      </c>
      <c r="I54" s="28">
        <v>0</v>
      </c>
      <c r="J54" s="28">
        <v>0</v>
      </c>
    </row>
    <row r="55" spans="1:10" ht="14.25" x14ac:dyDescent="0.2">
      <c r="A55" s="61" t="s">
        <v>24</v>
      </c>
      <c r="B55" s="18" t="s">
        <v>22</v>
      </c>
      <c r="C55" s="18" t="s">
        <v>30</v>
      </c>
      <c r="D55" s="27" t="s">
        <v>4</v>
      </c>
      <c r="E55" s="15">
        <v>921</v>
      </c>
      <c r="F55" s="31" t="s">
        <v>23</v>
      </c>
      <c r="G55" s="23" t="s">
        <v>3</v>
      </c>
      <c r="H55" s="17">
        <f>H56+H59+H62+H65+H68+H71</f>
        <v>0</v>
      </c>
      <c r="I55" s="28">
        <v>0</v>
      </c>
      <c r="J55" s="28">
        <v>0</v>
      </c>
    </row>
    <row r="56" spans="1:10" ht="45" x14ac:dyDescent="0.25">
      <c r="A56" s="62" t="s">
        <v>71</v>
      </c>
      <c r="B56" s="23" t="s">
        <v>22</v>
      </c>
      <c r="C56" s="23" t="s">
        <v>30</v>
      </c>
      <c r="D56" s="35" t="s">
        <v>4</v>
      </c>
      <c r="E56" s="15">
        <v>921</v>
      </c>
      <c r="F56" s="18" t="s">
        <v>47</v>
      </c>
      <c r="G56" s="18" t="s">
        <v>3</v>
      </c>
      <c r="H56" s="17">
        <v>0</v>
      </c>
      <c r="I56" s="28">
        <v>0</v>
      </c>
      <c r="J56" s="28">
        <v>0</v>
      </c>
    </row>
    <row r="57" spans="1:10" ht="15.75" customHeight="1" x14ac:dyDescent="0.25">
      <c r="A57" s="56" t="s">
        <v>72</v>
      </c>
      <c r="B57" s="18" t="s">
        <v>22</v>
      </c>
      <c r="C57" s="18" t="s">
        <v>30</v>
      </c>
      <c r="D57" s="27" t="s">
        <v>4</v>
      </c>
      <c r="E57" s="15">
        <v>921</v>
      </c>
      <c r="F57" s="18" t="s">
        <v>47</v>
      </c>
      <c r="G57" s="18" t="s">
        <v>6</v>
      </c>
      <c r="H57" s="17">
        <f>H58</f>
        <v>0</v>
      </c>
      <c r="I57" s="28">
        <v>0</v>
      </c>
      <c r="J57" s="28">
        <v>0</v>
      </c>
    </row>
    <row r="58" spans="1:10" ht="45" x14ac:dyDescent="0.25">
      <c r="A58" s="56" t="s">
        <v>70</v>
      </c>
      <c r="B58" s="18" t="s">
        <v>22</v>
      </c>
      <c r="C58" s="18" t="s">
        <v>30</v>
      </c>
      <c r="D58" s="27" t="s">
        <v>4</v>
      </c>
      <c r="E58" s="15">
        <v>921</v>
      </c>
      <c r="F58" s="18" t="s">
        <v>47</v>
      </c>
      <c r="G58" s="18" t="s">
        <v>7</v>
      </c>
      <c r="H58" s="22">
        <v>0</v>
      </c>
      <c r="I58" s="25">
        <v>0</v>
      </c>
      <c r="J58" s="25">
        <v>0</v>
      </c>
    </row>
    <row r="59" spans="1:10" ht="17.25" customHeight="1" x14ac:dyDescent="0.25">
      <c r="A59" s="62" t="s">
        <v>101</v>
      </c>
      <c r="B59" s="18" t="s">
        <v>22</v>
      </c>
      <c r="C59" s="18" t="s">
        <v>30</v>
      </c>
      <c r="D59" s="27" t="s">
        <v>4</v>
      </c>
      <c r="E59" s="15">
        <v>921</v>
      </c>
      <c r="F59" s="67" t="s">
        <v>69</v>
      </c>
      <c r="G59" s="67" t="s">
        <v>3</v>
      </c>
      <c r="H59" s="17">
        <f>H60</f>
        <v>0</v>
      </c>
      <c r="I59" s="28">
        <v>0</v>
      </c>
      <c r="J59" s="28">
        <v>0</v>
      </c>
    </row>
    <row r="60" spans="1:10" ht="20.25" customHeight="1" x14ac:dyDescent="0.25">
      <c r="A60" s="56" t="s">
        <v>72</v>
      </c>
      <c r="B60" s="18" t="s">
        <v>22</v>
      </c>
      <c r="C60" s="18" t="s">
        <v>30</v>
      </c>
      <c r="D60" s="27" t="s">
        <v>4</v>
      </c>
      <c r="E60" s="15">
        <v>921</v>
      </c>
      <c r="F60" s="18" t="s">
        <v>69</v>
      </c>
      <c r="G60" s="18" t="s">
        <v>6</v>
      </c>
      <c r="H60" s="17">
        <f>H61</f>
        <v>0</v>
      </c>
      <c r="I60" s="28">
        <v>0</v>
      </c>
      <c r="J60" s="28">
        <v>0</v>
      </c>
    </row>
    <row r="61" spans="1:10" ht="45" x14ac:dyDescent="0.25">
      <c r="A61" s="56" t="s">
        <v>70</v>
      </c>
      <c r="B61" s="23" t="s">
        <v>22</v>
      </c>
      <c r="C61" s="23" t="s">
        <v>30</v>
      </c>
      <c r="D61" s="35" t="s">
        <v>4</v>
      </c>
      <c r="E61" s="33">
        <v>921</v>
      </c>
      <c r="F61" s="18" t="s">
        <v>69</v>
      </c>
      <c r="G61" s="18" t="s">
        <v>7</v>
      </c>
      <c r="H61" s="17">
        <v>0</v>
      </c>
      <c r="I61" s="28">
        <v>0</v>
      </c>
      <c r="J61" s="28">
        <v>0</v>
      </c>
    </row>
    <row r="62" spans="1:10" ht="30" x14ac:dyDescent="0.25">
      <c r="A62" s="62" t="s">
        <v>73</v>
      </c>
      <c r="B62" s="18" t="s">
        <v>22</v>
      </c>
      <c r="C62" s="18" t="s">
        <v>30</v>
      </c>
      <c r="D62" s="27" t="s">
        <v>4</v>
      </c>
      <c r="E62" s="15">
        <v>921</v>
      </c>
      <c r="F62" s="18" t="s">
        <v>74</v>
      </c>
      <c r="G62" s="18" t="s">
        <v>3</v>
      </c>
      <c r="H62" s="17">
        <f>H63</f>
        <v>0</v>
      </c>
      <c r="I62" s="28">
        <v>0</v>
      </c>
      <c r="J62" s="28">
        <v>0</v>
      </c>
    </row>
    <row r="63" spans="1:10" ht="30" x14ac:dyDescent="0.25">
      <c r="A63" s="56" t="s">
        <v>72</v>
      </c>
      <c r="B63" s="18" t="s">
        <v>22</v>
      </c>
      <c r="C63" s="18" t="s">
        <v>30</v>
      </c>
      <c r="D63" s="27" t="s">
        <v>4</v>
      </c>
      <c r="E63" s="15">
        <v>921</v>
      </c>
      <c r="F63" s="18" t="s">
        <v>74</v>
      </c>
      <c r="G63" s="18" t="s">
        <v>6</v>
      </c>
      <c r="H63" s="22">
        <f>H64</f>
        <v>0</v>
      </c>
      <c r="I63" s="25">
        <f>SUM(I64+I68+I74 +I71)</f>
        <v>0</v>
      </c>
      <c r="J63" s="25">
        <f>SUM(J64+J68+J71+J74)</f>
        <v>0</v>
      </c>
    </row>
    <row r="64" spans="1:10" ht="45" x14ac:dyDescent="0.25">
      <c r="A64" s="56" t="s">
        <v>70</v>
      </c>
      <c r="B64" s="18" t="s">
        <v>22</v>
      </c>
      <c r="C64" s="18" t="s">
        <v>30</v>
      </c>
      <c r="D64" s="27" t="s">
        <v>4</v>
      </c>
      <c r="E64" s="15">
        <v>921</v>
      </c>
      <c r="F64" s="18" t="s">
        <v>74</v>
      </c>
      <c r="G64" s="18" t="s">
        <v>7</v>
      </c>
      <c r="H64" s="17">
        <v>0</v>
      </c>
      <c r="I64" s="28">
        <v>0</v>
      </c>
      <c r="J64" s="28">
        <v>0</v>
      </c>
    </row>
    <row r="65" spans="1:10" ht="41.25" customHeight="1" x14ac:dyDescent="0.25">
      <c r="A65" s="62" t="s">
        <v>75</v>
      </c>
      <c r="B65" s="18" t="s">
        <v>22</v>
      </c>
      <c r="C65" s="18" t="s">
        <v>30</v>
      </c>
      <c r="D65" s="27" t="s">
        <v>4</v>
      </c>
      <c r="E65" s="15">
        <v>921</v>
      </c>
      <c r="F65" s="67" t="s">
        <v>37</v>
      </c>
      <c r="G65" s="67" t="s">
        <v>3</v>
      </c>
      <c r="H65" s="17">
        <f>H66</f>
        <v>0</v>
      </c>
      <c r="I65" s="28">
        <v>0</v>
      </c>
      <c r="J65" s="28">
        <v>0</v>
      </c>
    </row>
    <row r="66" spans="1:10" ht="30" x14ac:dyDescent="0.25">
      <c r="A66" s="56" t="s">
        <v>72</v>
      </c>
      <c r="B66" s="18" t="s">
        <v>22</v>
      </c>
      <c r="C66" s="18" t="s">
        <v>30</v>
      </c>
      <c r="D66" s="27" t="s">
        <v>4</v>
      </c>
      <c r="E66" s="15">
        <v>921</v>
      </c>
      <c r="F66" s="18" t="s">
        <v>37</v>
      </c>
      <c r="G66" s="18" t="s">
        <v>6</v>
      </c>
      <c r="H66" s="17">
        <f>H67</f>
        <v>0</v>
      </c>
      <c r="I66" s="28">
        <v>0</v>
      </c>
      <c r="J66" s="28">
        <v>0</v>
      </c>
    </row>
    <row r="67" spans="1:10" ht="45" x14ac:dyDescent="0.25">
      <c r="A67" s="56" t="s">
        <v>70</v>
      </c>
      <c r="B67" s="18" t="s">
        <v>22</v>
      </c>
      <c r="C67" s="18" t="s">
        <v>30</v>
      </c>
      <c r="D67" s="27" t="s">
        <v>4</v>
      </c>
      <c r="E67" s="15">
        <v>921</v>
      </c>
      <c r="F67" s="18" t="s">
        <v>37</v>
      </c>
      <c r="G67" s="18" t="s">
        <v>7</v>
      </c>
      <c r="H67" s="17">
        <v>0</v>
      </c>
      <c r="I67" s="28">
        <v>0</v>
      </c>
      <c r="J67" s="28">
        <v>0</v>
      </c>
    </row>
    <row r="68" spans="1:10" ht="15" x14ac:dyDescent="0.2">
      <c r="A68" s="63" t="s">
        <v>35</v>
      </c>
      <c r="B68" s="18" t="s">
        <v>22</v>
      </c>
      <c r="C68" s="18" t="s">
        <v>30</v>
      </c>
      <c r="D68" s="27" t="s">
        <v>4</v>
      </c>
      <c r="E68" s="15">
        <v>921</v>
      </c>
      <c r="F68" s="67" t="s">
        <v>38</v>
      </c>
      <c r="G68" s="67" t="s">
        <v>3</v>
      </c>
      <c r="H68" s="17">
        <f>H69</f>
        <v>0</v>
      </c>
      <c r="I68" s="28">
        <v>0</v>
      </c>
      <c r="J68" s="28">
        <v>0</v>
      </c>
    </row>
    <row r="69" spans="1:10" ht="36.75" customHeight="1" x14ac:dyDescent="0.25">
      <c r="A69" s="55" t="s">
        <v>36</v>
      </c>
      <c r="B69" s="18" t="s">
        <v>22</v>
      </c>
      <c r="C69" s="18" t="s">
        <v>30</v>
      </c>
      <c r="D69" s="27" t="s">
        <v>4</v>
      </c>
      <c r="E69" s="15">
        <v>921</v>
      </c>
      <c r="F69" s="18" t="s">
        <v>38</v>
      </c>
      <c r="G69" s="18" t="s">
        <v>8</v>
      </c>
      <c r="H69" s="17">
        <v>0</v>
      </c>
      <c r="I69" s="28">
        <v>0</v>
      </c>
      <c r="J69" s="28">
        <v>0</v>
      </c>
    </row>
    <row r="70" spans="1:10" ht="32.25" customHeight="1" x14ac:dyDescent="0.25">
      <c r="A70" s="55" t="s">
        <v>99</v>
      </c>
      <c r="B70" s="18" t="s">
        <v>22</v>
      </c>
      <c r="C70" s="18" t="s">
        <v>30</v>
      </c>
      <c r="D70" s="27" t="s">
        <v>4</v>
      </c>
      <c r="E70" s="15">
        <v>921</v>
      </c>
      <c r="F70" s="18" t="s">
        <v>38</v>
      </c>
      <c r="G70" s="18" t="s">
        <v>15</v>
      </c>
      <c r="H70" s="17">
        <v>0</v>
      </c>
      <c r="I70" s="28">
        <v>0</v>
      </c>
      <c r="J70" s="28">
        <v>0</v>
      </c>
    </row>
    <row r="71" spans="1:10" ht="33" customHeight="1" x14ac:dyDescent="0.25">
      <c r="A71" s="56" t="s">
        <v>44</v>
      </c>
      <c r="B71" s="18" t="s">
        <v>22</v>
      </c>
      <c r="C71" s="18" t="s">
        <v>30</v>
      </c>
      <c r="D71" s="27" t="s">
        <v>4</v>
      </c>
      <c r="E71" s="15">
        <v>921</v>
      </c>
      <c r="F71" s="18" t="s">
        <v>45</v>
      </c>
      <c r="G71" s="18" t="s">
        <v>3</v>
      </c>
      <c r="H71" s="17">
        <f>H72</f>
        <v>0</v>
      </c>
      <c r="I71" s="28">
        <v>0</v>
      </c>
      <c r="J71" s="28">
        <v>0</v>
      </c>
    </row>
    <row r="72" spans="1:10" ht="34.5" customHeight="1" x14ac:dyDescent="0.25">
      <c r="A72" s="56" t="s">
        <v>36</v>
      </c>
      <c r="B72" s="18" t="s">
        <v>22</v>
      </c>
      <c r="C72" s="18" t="s">
        <v>30</v>
      </c>
      <c r="D72" s="27" t="s">
        <v>4</v>
      </c>
      <c r="E72" s="15">
        <v>921</v>
      </c>
      <c r="F72" s="18" t="s">
        <v>45</v>
      </c>
      <c r="G72" s="18" t="s">
        <v>8</v>
      </c>
      <c r="H72" s="17">
        <f>H73</f>
        <v>0</v>
      </c>
      <c r="I72" s="28">
        <v>0</v>
      </c>
      <c r="J72" s="28">
        <v>0</v>
      </c>
    </row>
    <row r="73" spans="1:10" ht="33.75" customHeight="1" x14ac:dyDescent="0.25">
      <c r="A73" s="56" t="s">
        <v>44</v>
      </c>
      <c r="B73" s="18" t="s">
        <v>22</v>
      </c>
      <c r="C73" s="18" t="s">
        <v>30</v>
      </c>
      <c r="D73" s="27" t="s">
        <v>4</v>
      </c>
      <c r="E73" s="15">
        <v>921</v>
      </c>
      <c r="F73" s="18" t="s">
        <v>45</v>
      </c>
      <c r="G73" s="18" t="s">
        <v>9</v>
      </c>
      <c r="H73" s="17">
        <v>0</v>
      </c>
      <c r="I73" s="28">
        <v>0</v>
      </c>
      <c r="J73" s="28">
        <v>0</v>
      </c>
    </row>
    <row r="74" spans="1:10" ht="28.5" x14ac:dyDescent="0.2">
      <c r="A74" s="68" t="s">
        <v>77</v>
      </c>
      <c r="B74" s="18" t="s">
        <v>22</v>
      </c>
      <c r="C74" s="18" t="s">
        <v>30</v>
      </c>
      <c r="D74" s="27" t="s">
        <v>4</v>
      </c>
      <c r="E74" s="15">
        <v>921</v>
      </c>
      <c r="F74" s="23" t="s">
        <v>23</v>
      </c>
      <c r="G74" s="23" t="s">
        <v>3</v>
      </c>
      <c r="H74" s="17">
        <f>H75</f>
        <v>0</v>
      </c>
      <c r="I74" s="28">
        <v>0</v>
      </c>
      <c r="J74" s="28">
        <v>0</v>
      </c>
    </row>
    <row r="75" spans="1:10" ht="45" x14ac:dyDescent="0.25">
      <c r="A75" s="56" t="s">
        <v>78</v>
      </c>
      <c r="B75" s="18" t="s">
        <v>22</v>
      </c>
      <c r="C75" s="18" t="s">
        <v>30</v>
      </c>
      <c r="D75" s="27" t="s">
        <v>4</v>
      </c>
      <c r="E75" s="15">
        <v>921</v>
      </c>
      <c r="F75" s="18" t="s">
        <v>23</v>
      </c>
      <c r="G75" s="18" t="s">
        <v>3</v>
      </c>
      <c r="H75" s="17">
        <f>H76</f>
        <v>0</v>
      </c>
      <c r="I75" s="28">
        <v>0</v>
      </c>
      <c r="J75" s="28">
        <v>0</v>
      </c>
    </row>
    <row r="76" spans="1:10" ht="15" x14ac:dyDescent="0.25">
      <c r="A76" s="56" t="s">
        <v>102</v>
      </c>
      <c r="B76" s="18" t="s">
        <v>22</v>
      </c>
      <c r="C76" s="18" t="s">
        <v>30</v>
      </c>
      <c r="D76" s="27" t="s">
        <v>4</v>
      </c>
      <c r="E76" s="15">
        <v>921</v>
      </c>
      <c r="F76" s="18" t="s">
        <v>34</v>
      </c>
      <c r="G76" s="18" t="s">
        <v>3</v>
      </c>
      <c r="H76" s="17">
        <v>0</v>
      </c>
      <c r="I76" s="28">
        <v>0</v>
      </c>
      <c r="J76" s="28">
        <v>0</v>
      </c>
    </row>
    <row r="77" spans="1:10" ht="16.5" customHeight="1" x14ac:dyDescent="0.25">
      <c r="A77" s="56" t="s">
        <v>25</v>
      </c>
      <c r="B77" s="18" t="s">
        <v>22</v>
      </c>
      <c r="C77" s="18" t="s">
        <v>30</v>
      </c>
      <c r="D77" s="27" t="s">
        <v>4</v>
      </c>
      <c r="E77" s="15">
        <v>921</v>
      </c>
      <c r="F77" s="18" t="s">
        <v>34</v>
      </c>
      <c r="G77" s="18" t="s">
        <v>6</v>
      </c>
      <c r="H77" s="17">
        <f>H78</f>
        <v>0</v>
      </c>
      <c r="I77" s="28">
        <v>0</v>
      </c>
      <c r="J77" s="28">
        <v>0</v>
      </c>
    </row>
    <row r="78" spans="1:10" ht="45" x14ac:dyDescent="0.25">
      <c r="A78" s="56" t="s">
        <v>70</v>
      </c>
      <c r="B78" s="18" t="s">
        <v>22</v>
      </c>
      <c r="C78" s="18" t="s">
        <v>30</v>
      </c>
      <c r="D78" s="27" t="s">
        <v>4</v>
      </c>
      <c r="E78" s="15">
        <v>921</v>
      </c>
      <c r="F78" s="18" t="s">
        <v>34</v>
      </c>
      <c r="G78" s="18" t="s">
        <v>7</v>
      </c>
      <c r="H78" s="36">
        <v>0</v>
      </c>
      <c r="I78" s="37">
        <v>0</v>
      </c>
      <c r="J78" s="37">
        <v>0</v>
      </c>
    </row>
    <row r="79" spans="1:10" ht="15.75" x14ac:dyDescent="0.25">
      <c r="A79" s="69" t="s">
        <v>76</v>
      </c>
      <c r="B79" s="18" t="s">
        <v>22</v>
      </c>
      <c r="C79" s="18" t="s">
        <v>30</v>
      </c>
      <c r="D79" s="27" t="s">
        <v>4</v>
      </c>
      <c r="E79" s="15">
        <v>921</v>
      </c>
      <c r="F79" s="23" t="s">
        <v>23</v>
      </c>
      <c r="G79" s="23" t="s">
        <v>3</v>
      </c>
      <c r="H79" s="17">
        <f>H80+H87</f>
        <v>293152.69</v>
      </c>
      <c r="I79" s="18" t="s">
        <v>43</v>
      </c>
      <c r="J79" s="18" t="s">
        <v>43</v>
      </c>
    </row>
    <row r="80" spans="1:10" ht="14.25" x14ac:dyDescent="0.2">
      <c r="A80" s="68" t="s">
        <v>103</v>
      </c>
      <c r="B80" s="18" t="s">
        <v>22</v>
      </c>
      <c r="C80" s="18" t="s">
        <v>30</v>
      </c>
      <c r="D80" s="27" t="s">
        <v>4</v>
      </c>
      <c r="E80" s="15">
        <v>921</v>
      </c>
      <c r="F80" s="23" t="s">
        <v>23</v>
      </c>
      <c r="G80" s="23" t="s">
        <v>3</v>
      </c>
      <c r="H80" s="17">
        <f>H81+H84</f>
        <v>293152.69</v>
      </c>
      <c r="I80" s="18" t="s">
        <v>43</v>
      </c>
      <c r="J80" s="18" t="s">
        <v>43</v>
      </c>
    </row>
    <row r="81" spans="1:10" ht="20.25" customHeight="1" x14ac:dyDescent="0.25">
      <c r="A81" s="56" t="s">
        <v>104</v>
      </c>
      <c r="B81" s="18" t="s">
        <v>22</v>
      </c>
      <c r="C81" s="18" t="s">
        <v>30</v>
      </c>
      <c r="D81" s="27" t="s">
        <v>4</v>
      </c>
      <c r="E81" s="15">
        <v>921</v>
      </c>
      <c r="F81" s="18" t="s">
        <v>109</v>
      </c>
      <c r="G81" s="18" t="s">
        <v>3</v>
      </c>
      <c r="H81" s="17">
        <f>H82</f>
        <v>315389.73</v>
      </c>
      <c r="I81" s="18" t="s">
        <v>43</v>
      </c>
      <c r="J81" s="18" t="s">
        <v>43</v>
      </c>
    </row>
    <row r="82" spans="1:10" ht="19.5" customHeight="1" x14ac:dyDescent="0.25">
      <c r="A82" s="56" t="s">
        <v>72</v>
      </c>
      <c r="B82" s="18" t="s">
        <v>22</v>
      </c>
      <c r="C82" s="18" t="s">
        <v>30</v>
      </c>
      <c r="D82" s="27" t="s">
        <v>4</v>
      </c>
      <c r="E82" s="15">
        <v>921</v>
      </c>
      <c r="F82" s="18" t="s">
        <v>109</v>
      </c>
      <c r="G82" s="18" t="s">
        <v>6</v>
      </c>
      <c r="H82" s="36">
        <f>H83</f>
        <v>315389.73</v>
      </c>
      <c r="I82" s="37">
        <v>0</v>
      </c>
      <c r="J82" s="37">
        <v>0</v>
      </c>
    </row>
    <row r="83" spans="1:10" ht="45" x14ac:dyDescent="0.25">
      <c r="A83" s="56" t="s">
        <v>105</v>
      </c>
      <c r="B83" s="18" t="s">
        <v>22</v>
      </c>
      <c r="C83" s="18" t="s">
        <v>30</v>
      </c>
      <c r="D83" s="27" t="s">
        <v>4</v>
      </c>
      <c r="E83" s="15">
        <v>921</v>
      </c>
      <c r="F83" s="18" t="s">
        <v>109</v>
      </c>
      <c r="G83" s="18" t="s">
        <v>7</v>
      </c>
      <c r="H83" s="38">
        <v>315389.73</v>
      </c>
      <c r="I83" s="39">
        <v>0</v>
      </c>
      <c r="J83" s="39">
        <v>0</v>
      </c>
    </row>
    <row r="84" spans="1:10" ht="105" x14ac:dyDescent="0.25">
      <c r="A84" s="56" t="s">
        <v>106</v>
      </c>
      <c r="B84" s="18" t="s">
        <v>22</v>
      </c>
      <c r="C84" s="18" t="s">
        <v>30</v>
      </c>
      <c r="D84" s="27" t="s">
        <v>4</v>
      </c>
      <c r="E84" s="15">
        <v>921</v>
      </c>
      <c r="F84" s="18" t="s">
        <v>110</v>
      </c>
      <c r="G84" s="18" t="s">
        <v>3</v>
      </c>
      <c r="H84" s="38">
        <f>H85</f>
        <v>-22237.040000000001</v>
      </c>
      <c r="I84" s="39">
        <v>0</v>
      </c>
      <c r="J84" s="39">
        <v>0</v>
      </c>
    </row>
    <row r="85" spans="1:10" ht="30" x14ac:dyDescent="0.25">
      <c r="A85" s="56" t="s">
        <v>72</v>
      </c>
      <c r="B85" s="18" t="s">
        <v>22</v>
      </c>
      <c r="C85" s="18" t="s">
        <v>30</v>
      </c>
      <c r="D85" s="27" t="s">
        <v>4</v>
      </c>
      <c r="E85" s="15">
        <v>921</v>
      </c>
      <c r="F85" s="18" t="s">
        <v>110</v>
      </c>
      <c r="G85" s="18" t="s">
        <v>6</v>
      </c>
      <c r="H85" s="38">
        <f>H86</f>
        <v>-22237.040000000001</v>
      </c>
      <c r="I85" s="39">
        <v>0</v>
      </c>
      <c r="J85" s="39">
        <v>0</v>
      </c>
    </row>
    <row r="86" spans="1:10" ht="45" x14ac:dyDescent="0.25">
      <c r="A86" s="56" t="s">
        <v>105</v>
      </c>
      <c r="B86" s="23" t="s">
        <v>22</v>
      </c>
      <c r="C86" s="23" t="s">
        <v>30</v>
      </c>
      <c r="D86" s="35" t="s">
        <v>4</v>
      </c>
      <c r="E86" s="33">
        <v>921</v>
      </c>
      <c r="F86" s="18" t="s">
        <v>110</v>
      </c>
      <c r="G86" s="18" t="s">
        <v>7</v>
      </c>
      <c r="H86" s="38">
        <v>-22237.040000000001</v>
      </c>
      <c r="I86" s="39">
        <v>0</v>
      </c>
      <c r="J86" s="39">
        <v>0</v>
      </c>
    </row>
    <row r="87" spans="1:10" ht="28.5" x14ac:dyDescent="0.2">
      <c r="A87" s="68" t="s">
        <v>27</v>
      </c>
      <c r="B87" s="18" t="s">
        <v>22</v>
      </c>
      <c r="C87" s="18" t="s">
        <v>30</v>
      </c>
      <c r="D87" s="27" t="s">
        <v>4</v>
      </c>
      <c r="E87" s="15">
        <v>921</v>
      </c>
      <c r="F87" s="23" t="s">
        <v>23</v>
      </c>
      <c r="G87" s="23" t="s">
        <v>3</v>
      </c>
      <c r="H87" s="38">
        <f>H88</f>
        <v>0</v>
      </c>
      <c r="I87" s="39">
        <v>0</v>
      </c>
      <c r="J87" s="39">
        <v>0</v>
      </c>
    </row>
    <row r="88" spans="1:10" ht="30" x14ac:dyDescent="0.25">
      <c r="A88" s="56" t="s">
        <v>28</v>
      </c>
      <c r="B88" s="18" t="s">
        <v>22</v>
      </c>
      <c r="C88" s="18" t="s">
        <v>30</v>
      </c>
      <c r="D88" s="27" t="s">
        <v>4</v>
      </c>
      <c r="E88" s="15">
        <v>921</v>
      </c>
      <c r="F88" s="27">
        <v>80910</v>
      </c>
      <c r="G88" s="18" t="s">
        <v>3</v>
      </c>
      <c r="H88" s="38">
        <f>H89</f>
        <v>0</v>
      </c>
      <c r="I88" s="39">
        <v>0</v>
      </c>
      <c r="J88" s="39">
        <v>0</v>
      </c>
    </row>
    <row r="89" spans="1:10" ht="30" x14ac:dyDescent="0.25">
      <c r="A89" s="56" t="s">
        <v>72</v>
      </c>
      <c r="B89" s="18" t="s">
        <v>22</v>
      </c>
      <c r="C89" s="18" t="s">
        <v>30</v>
      </c>
      <c r="D89" s="27" t="s">
        <v>4</v>
      </c>
      <c r="E89" s="15">
        <v>921</v>
      </c>
      <c r="F89" s="27" t="s">
        <v>108</v>
      </c>
      <c r="G89" s="18" t="s">
        <v>6</v>
      </c>
      <c r="H89" s="38">
        <f>H90</f>
        <v>0</v>
      </c>
      <c r="I89" s="39">
        <v>0</v>
      </c>
      <c r="J89" s="39">
        <v>0</v>
      </c>
    </row>
    <row r="90" spans="1:10" ht="45" x14ac:dyDescent="0.25">
      <c r="A90" s="56" t="s">
        <v>70</v>
      </c>
      <c r="B90" s="18" t="s">
        <v>22</v>
      </c>
      <c r="C90" s="18" t="s">
        <v>30</v>
      </c>
      <c r="D90" s="27" t="s">
        <v>4</v>
      </c>
      <c r="E90" s="15">
        <v>921</v>
      </c>
      <c r="F90" s="27">
        <v>80910</v>
      </c>
      <c r="G90" s="18" t="s">
        <v>7</v>
      </c>
      <c r="H90" s="38">
        <v>0</v>
      </c>
      <c r="I90" s="39">
        <v>0</v>
      </c>
      <c r="J90" s="39">
        <v>0</v>
      </c>
    </row>
    <row r="91" spans="1:10" ht="21.75" customHeight="1" x14ac:dyDescent="0.2">
      <c r="A91" s="70" t="s">
        <v>13</v>
      </c>
      <c r="B91" s="23" t="s">
        <v>22</v>
      </c>
      <c r="C91" s="23" t="s">
        <v>30</v>
      </c>
      <c r="D91" s="35" t="s">
        <v>4</v>
      </c>
      <c r="E91" s="33">
        <v>921</v>
      </c>
      <c r="F91" s="23" t="s">
        <v>23</v>
      </c>
      <c r="G91" s="35" t="s">
        <v>3</v>
      </c>
      <c r="H91" s="38">
        <f>H92+H96</f>
        <v>6165.52</v>
      </c>
      <c r="I91" s="39"/>
      <c r="J91" s="39"/>
    </row>
    <row r="92" spans="1:10" ht="17.25" customHeight="1" x14ac:dyDescent="0.2">
      <c r="A92" s="68" t="s">
        <v>79</v>
      </c>
      <c r="B92" s="23" t="s">
        <v>22</v>
      </c>
      <c r="C92" s="23" t="s">
        <v>30</v>
      </c>
      <c r="D92" s="35" t="s">
        <v>4</v>
      </c>
      <c r="E92" s="33">
        <v>921</v>
      </c>
      <c r="F92" s="23" t="s">
        <v>23</v>
      </c>
      <c r="G92" s="23" t="s">
        <v>3</v>
      </c>
      <c r="H92" s="38">
        <f>H93+H96</f>
        <v>6165.52</v>
      </c>
      <c r="I92" s="39"/>
      <c r="J92" s="39"/>
    </row>
    <row r="93" spans="1:10" ht="132.75" customHeight="1" x14ac:dyDescent="0.25">
      <c r="A93" s="56" t="s">
        <v>107</v>
      </c>
      <c r="B93" s="10" t="s">
        <v>22</v>
      </c>
      <c r="C93" s="10" t="s">
        <v>30</v>
      </c>
      <c r="D93" s="40" t="s">
        <v>4</v>
      </c>
      <c r="E93" s="11">
        <v>921</v>
      </c>
      <c r="F93" s="18" t="s">
        <v>33</v>
      </c>
      <c r="G93" s="18" t="s">
        <v>3</v>
      </c>
      <c r="H93" s="38">
        <f>H94</f>
        <v>6165.52</v>
      </c>
      <c r="I93" s="39">
        <v>0</v>
      </c>
      <c r="J93" s="39">
        <v>0</v>
      </c>
    </row>
    <row r="94" spans="1:10" ht="30" x14ac:dyDescent="0.25">
      <c r="A94" s="56" t="s">
        <v>72</v>
      </c>
      <c r="B94" s="18" t="s">
        <v>22</v>
      </c>
      <c r="C94" s="18" t="s">
        <v>30</v>
      </c>
      <c r="D94" s="27" t="s">
        <v>4</v>
      </c>
      <c r="E94" s="15">
        <v>921</v>
      </c>
      <c r="F94" s="18" t="s">
        <v>33</v>
      </c>
      <c r="G94" s="18" t="s">
        <v>6</v>
      </c>
      <c r="H94" s="38">
        <f>H95</f>
        <v>6165.52</v>
      </c>
      <c r="I94" s="39">
        <v>0</v>
      </c>
      <c r="J94" s="39">
        <v>0</v>
      </c>
    </row>
    <row r="95" spans="1:10" ht="45" x14ac:dyDescent="0.25">
      <c r="A95" s="56" t="s">
        <v>70</v>
      </c>
      <c r="B95" s="18" t="s">
        <v>22</v>
      </c>
      <c r="C95" s="18" t="s">
        <v>30</v>
      </c>
      <c r="D95" s="27" t="s">
        <v>4</v>
      </c>
      <c r="E95" s="15">
        <v>921</v>
      </c>
      <c r="F95" s="18" t="s">
        <v>33</v>
      </c>
      <c r="G95" s="18" t="s">
        <v>7</v>
      </c>
      <c r="H95" s="38">
        <v>6165.52</v>
      </c>
      <c r="I95" s="39">
        <v>0</v>
      </c>
      <c r="J95" s="39">
        <v>0</v>
      </c>
    </row>
    <row r="96" spans="1:10" ht="26.25" customHeight="1" x14ac:dyDescent="0.2">
      <c r="A96" s="71" t="s">
        <v>80</v>
      </c>
      <c r="B96" s="18" t="s">
        <v>22</v>
      </c>
      <c r="C96" s="18" t="s">
        <v>30</v>
      </c>
      <c r="D96" s="27" t="s">
        <v>4</v>
      </c>
      <c r="E96" s="15">
        <v>921</v>
      </c>
      <c r="F96" s="23" t="s">
        <v>23</v>
      </c>
      <c r="G96" s="23" t="s">
        <v>3</v>
      </c>
      <c r="H96" s="38">
        <f>H97+H100</f>
        <v>0</v>
      </c>
      <c r="I96" s="39"/>
      <c r="J96" s="39"/>
    </row>
    <row r="97" spans="1:10" ht="15" x14ac:dyDescent="0.25">
      <c r="A97" s="62" t="s">
        <v>82</v>
      </c>
      <c r="B97" s="18" t="s">
        <v>22</v>
      </c>
      <c r="C97" s="18" t="s">
        <v>30</v>
      </c>
      <c r="D97" s="27" t="s">
        <v>4</v>
      </c>
      <c r="E97" s="15">
        <v>921</v>
      </c>
      <c r="F97" s="67" t="s">
        <v>31</v>
      </c>
      <c r="G97" s="67" t="s">
        <v>3</v>
      </c>
      <c r="H97" s="38">
        <f>H98</f>
        <v>0</v>
      </c>
      <c r="I97" s="39"/>
      <c r="J97" s="39"/>
    </row>
    <row r="98" spans="1:10" ht="30" x14ac:dyDescent="0.25">
      <c r="A98" s="56" t="s">
        <v>72</v>
      </c>
      <c r="B98" s="18" t="s">
        <v>22</v>
      </c>
      <c r="C98" s="18" t="s">
        <v>30</v>
      </c>
      <c r="D98" s="27" t="s">
        <v>4</v>
      </c>
      <c r="E98" s="15">
        <v>921</v>
      </c>
      <c r="F98" s="18" t="s">
        <v>31</v>
      </c>
      <c r="G98" s="18" t="s">
        <v>6</v>
      </c>
      <c r="H98" s="38">
        <f>H99</f>
        <v>0</v>
      </c>
      <c r="I98" s="39"/>
      <c r="J98" s="39"/>
    </row>
    <row r="99" spans="1:10" ht="45" x14ac:dyDescent="0.25">
      <c r="A99" s="56" t="s">
        <v>70</v>
      </c>
      <c r="B99" s="23" t="s">
        <v>22</v>
      </c>
      <c r="C99" s="23" t="s">
        <v>30</v>
      </c>
      <c r="D99" s="35" t="s">
        <v>4</v>
      </c>
      <c r="E99" s="33">
        <v>921</v>
      </c>
      <c r="F99" s="18" t="s">
        <v>31</v>
      </c>
      <c r="G99" s="18" t="s">
        <v>7</v>
      </c>
      <c r="H99" s="38">
        <f>H100</f>
        <v>0</v>
      </c>
      <c r="I99" s="39"/>
      <c r="J99" s="39"/>
    </row>
    <row r="100" spans="1:10" ht="21" customHeight="1" x14ac:dyDescent="0.25">
      <c r="A100" s="62" t="s">
        <v>81</v>
      </c>
      <c r="B100" s="18" t="s">
        <v>22</v>
      </c>
      <c r="C100" s="18" t="s">
        <v>30</v>
      </c>
      <c r="D100" s="27" t="s">
        <v>4</v>
      </c>
      <c r="E100" s="15">
        <v>921</v>
      </c>
      <c r="F100" s="67" t="s">
        <v>32</v>
      </c>
      <c r="G100" s="67" t="s">
        <v>3</v>
      </c>
      <c r="H100" s="38">
        <f>H101+H103</f>
        <v>0</v>
      </c>
      <c r="I100" s="39"/>
      <c r="J100" s="39"/>
    </row>
    <row r="101" spans="1:10" ht="30" x14ac:dyDescent="0.25">
      <c r="A101" s="56" t="s">
        <v>72</v>
      </c>
      <c r="B101" s="18" t="s">
        <v>22</v>
      </c>
      <c r="C101" s="18" t="s">
        <v>30</v>
      </c>
      <c r="D101" s="27" t="s">
        <v>4</v>
      </c>
      <c r="E101" s="15">
        <v>921</v>
      </c>
      <c r="F101" s="18" t="s">
        <v>32</v>
      </c>
      <c r="G101" s="18" t="s">
        <v>6</v>
      </c>
      <c r="H101" s="38">
        <f>H102</f>
        <v>0</v>
      </c>
      <c r="I101" s="39"/>
      <c r="J101" s="39"/>
    </row>
    <row r="102" spans="1:10" ht="45" x14ac:dyDescent="0.25">
      <c r="A102" s="56" t="s">
        <v>70</v>
      </c>
      <c r="B102" s="18" t="s">
        <v>22</v>
      </c>
      <c r="C102" s="18" t="s">
        <v>30</v>
      </c>
      <c r="D102" s="27" t="s">
        <v>4</v>
      </c>
      <c r="E102" s="15">
        <v>921</v>
      </c>
      <c r="F102" s="18" t="s">
        <v>32</v>
      </c>
      <c r="G102" s="18" t="s">
        <v>7</v>
      </c>
      <c r="H102" s="38">
        <v>0</v>
      </c>
      <c r="I102" s="39"/>
      <c r="J102" s="39"/>
    </row>
    <row r="103" spans="1:10" ht="15" x14ac:dyDescent="0.25">
      <c r="A103" s="55" t="s">
        <v>36</v>
      </c>
      <c r="B103" s="18" t="s">
        <v>22</v>
      </c>
      <c r="C103" s="18" t="s">
        <v>30</v>
      </c>
      <c r="D103" s="27" t="s">
        <v>4</v>
      </c>
      <c r="E103" s="15">
        <v>921</v>
      </c>
      <c r="F103" s="18" t="s">
        <v>32</v>
      </c>
      <c r="G103" s="18" t="s">
        <v>8</v>
      </c>
      <c r="H103" s="38">
        <f>H104</f>
        <v>0</v>
      </c>
      <c r="I103" s="39"/>
      <c r="J103" s="39"/>
    </row>
    <row r="104" spans="1:10" ht="15" x14ac:dyDescent="0.25">
      <c r="A104" s="55" t="s">
        <v>99</v>
      </c>
      <c r="B104" s="18" t="s">
        <v>22</v>
      </c>
      <c r="C104" s="18" t="s">
        <v>30</v>
      </c>
      <c r="D104" s="27" t="s">
        <v>4</v>
      </c>
      <c r="E104" s="15">
        <v>921</v>
      </c>
      <c r="F104" s="18" t="s">
        <v>32</v>
      </c>
      <c r="G104" s="18" t="s">
        <v>15</v>
      </c>
      <c r="H104" s="38">
        <v>0</v>
      </c>
      <c r="I104" s="39"/>
      <c r="J104" s="39"/>
    </row>
    <row r="105" spans="1:10" ht="14.25" x14ac:dyDescent="0.2">
      <c r="A105" s="68" t="s">
        <v>83</v>
      </c>
      <c r="B105" s="18" t="s">
        <v>22</v>
      </c>
      <c r="C105" s="18" t="s">
        <v>30</v>
      </c>
      <c r="D105" s="27" t="s">
        <v>4</v>
      </c>
      <c r="E105" s="33">
        <v>921</v>
      </c>
      <c r="F105" s="23" t="s">
        <v>23</v>
      </c>
      <c r="G105" s="23" t="s">
        <v>3</v>
      </c>
      <c r="H105" s="38">
        <f>H106</f>
        <v>0</v>
      </c>
      <c r="I105" s="39"/>
      <c r="J105" s="39"/>
    </row>
    <row r="106" spans="1:10" ht="14.25" x14ac:dyDescent="0.2">
      <c r="A106" s="68" t="s">
        <v>84</v>
      </c>
      <c r="B106" s="18" t="s">
        <v>22</v>
      </c>
      <c r="C106" s="18" t="s">
        <v>30</v>
      </c>
      <c r="D106" s="27" t="s">
        <v>4</v>
      </c>
      <c r="E106" s="15">
        <v>921</v>
      </c>
      <c r="F106" s="23" t="s">
        <v>23</v>
      </c>
      <c r="G106" s="23" t="s">
        <v>3</v>
      </c>
      <c r="H106" s="38">
        <f>H107</f>
        <v>0</v>
      </c>
      <c r="I106" s="39"/>
      <c r="J106" s="39"/>
    </row>
    <row r="107" spans="1:10" ht="30" x14ac:dyDescent="0.25">
      <c r="A107" s="55" t="s">
        <v>85</v>
      </c>
      <c r="B107" s="18" t="s">
        <v>22</v>
      </c>
      <c r="C107" s="18" t="s">
        <v>30</v>
      </c>
      <c r="D107" s="27" t="s">
        <v>4</v>
      </c>
      <c r="E107" s="15">
        <v>921</v>
      </c>
      <c r="F107" s="18" t="s">
        <v>86</v>
      </c>
      <c r="G107" s="18" t="s">
        <v>3</v>
      </c>
      <c r="H107" s="38">
        <f>H108</f>
        <v>0</v>
      </c>
      <c r="I107" s="39"/>
      <c r="J107" s="39"/>
    </row>
    <row r="108" spans="1:10" ht="15" x14ac:dyDescent="0.25">
      <c r="A108" s="56" t="s">
        <v>87</v>
      </c>
      <c r="B108" s="18" t="s">
        <v>22</v>
      </c>
      <c r="C108" s="18" t="s">
        <v>30</v>
      </c>
      <c r="D108" s="27" t="s">
        <v>4</v>
      </c>
      <c r="E108" s="15">
        <v>921</v>
      </c>
      <c r="F108" s="18" t="s">
        <v>86</v>
      </c>
      <c r="G108" s="18" t="s">
        <v>88</v>
      </c>
      <c r="H108" s="38">
        <f>H109</f>
        <v>0</v>
      </c>
      <c r="I108" s="39"/>
      <c r="J108" s="39"/>
    </row>
    <row r="109" spans="1:10" ht="30" x14ac:dyDescent="0.25">
      <c r="A109" s="56" t="s">
        <v>90</v>
      </c>
      <c r="B109" s="18" t="s">
        <v>22</v>
      </c>
      <c r="C109" s="18" t="s">
        <v>30</v>
      </c>
      <c r="D109" s="27" t="s">
        <v>4</v>
      </c>
      <c r="E109" s="15">
        <v>921</v>
      </c>
      <c r="F109" s="18" t="s">
        <v>86</v>
      </c>
      <c r="G109" s="18" t="s">
        <v>89</v>
      </c>
      <c r="H109" s="38">
        <v>0</v>
      </c>
      <c r="I109" s="39"/>
      <c r="J109" s="39"/>
    </row>
    <row r="110" spans="1:10" x14ac:dyDescent="0.2">
      <c r="A110" s="71" t="s">
        <v>5</v>
      </c>
      <c r="B110" s="18"/>
      <c r="C110" s="18"/>
      <c r="D110" s="27"/>
      <c r="E110" s="15"/>
      <c r="F110" s="18"/>
      <c r="G110" s="18"/>
      <c r="H110" s="38">
        <f>H23+H45</f>
        <v>442710.39</v>
      </c>
      <c r="I110" s="39"/>
      <c r="J110" s="39"/>
    </row>
  </sheetData>
  <mergeCells count="21">
    <mergeCell ref="I20:I21"/>
    <mergeCell ref="J20:J21"/>
    <mergeCell ref="A8:H8"/>
    <mergeCell ref="H20:H21"/>
    <mergeCell ref="A14:J14"/>
    <mergeCell ref="A10:J10"/>
    <mergeCell ref="A11:J11"/>
    <mergeCell ref="A12:J12"/>
    <mergeCell ref="A13:J13"/>
    <mergeCell ref="G1:J1"/>
    <mergeCell ref="A16:J16"/>
    <mergeCell ref="A17:J17"/>
    <mergeCell ref="A18:J18"/>
    <mergeCell ref="A15:J15"/>
    <mergeCell ref="A9:J9"/>
    <mergeCell ref="A2:J2"/>
    <mergeCell ref="A3:J3"/>
    <mergeCell ref="A4:J4"/>
    <mergeCell ref="A5:J5"/>
    <mergeCell ref="A6:J6"/>
    <mergeCell ref="A7:J7"/>
  </mergeCells>
  <phoneticPr fontId="2" type="noConversion"/>
  <printOptions horizontalCentered="1"/>
  <pageMargins left="0.19685039370078741" right="0" top="0" bottom="0" header="0.51181102362204722" footer="0.1574803149606299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ИРИНА</cp:lastModifiedBy>
  <cp:lastPrinted>2024-06-18T05:44:01Z</cp:lastPrinted>
  <dcterms:created xsi:type="dcterms:W3CDTF">2004-11-15T06:31:58Z</dcterms:created>
  <dcterms:modified xsi:type="dcterms:W3CDTF">2025-04-03T15:58:21Z</dcterms:modified>
</cp:coreProperties>
</file>